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Лист1!$A$3:$M$26</definedName>
  </definedNames>
  <calcPr calcId="152511"/>
</workbook>
</file>

<file path=xl/calcChain.xml><?xml version="1.0" encoding="utf-8"?>
<calcChain xmlns="http://schemas.openxmlformats.org/spreadsheetml/2006/main">
  <c r="K17" i="1" l="1"/>
  <c r="K23" i="1"/>
  <c r="K8" i="1"/>
  <c r="K7" i="1"/>
</calcChain>
</file>

<file path=xl/sharedStrings.xml><?xml version="1.0" encoding="utf-8"?>
<sst xmlns="http://schemas.openxmlformats.org/spreadsheetml/2006/main" count="221" uniqueCount="87">
  <si>
    <t>Приложение 1</t>
  </si>
  <si>
    <t>№п/п</t>
  </si>
  <si>
    <t>№ПЗ</t>
  </si>
  <si>
    <t>Код по ЕНС ТРУ</t>
  </si>
  <si>
    <t>Наименование закупаемых услуг</t>
  </si>
  <si>
    <t>Краткая характеристика (описание)</t>
  </si>
  <si>
    <t>Дополнительная характеристика услуг</t>
  </si>
  <si>
    <t>Адрес оказания услуг</t>
  </si>
  <si>
    <t>Условия оплаты</t>
  </si>
  <si>
    <t>Сроки оказания услуг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</si>
  <si>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</si>
  <si>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</si>
  <si>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</si>
  <si>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</si>
  <si>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682012.960.000000</t>
  </si>
  <si>
    <t>Услуги по аренде административных/производственных помещений</t>
  </si>
  <si>
    <t xml:space="preserve">Окончательный платеж - 100% , Промежуточный платеж - 0% , Предоплата - 0% </t>
  </si>
  <si>
    <t>3378 У</t>
  </si>
  <si>
    <t>3382 У</t>
  </si>
  <si>
    <t>3385 У</t>
  </si>
  <si>
    <t>3389 У</t>
  </si>
  <si>
    <t>3426 У</t>
  </si>
  <si>
    <t>3427 У</t>
  </si>
  <si>
    <t>3428 У</t>
  </si>
  <si>
    <t>3429 У</t>
  </si>
  <si>
    <t>3430 У</t>
  </si>
  <si>
    <t>3431 У</t>
  </si>
  <si>
    <t>3432 У</t>
  </si>
  <si>
    <t>3433 У</t>
  </si>
  <si>
    <t>3434 У</t>
  </si>
  <si>
    <t>3435 У</t>
  </si>
  <si>
    <t>3436 У</t>
  </si>
  <si>
    <t>3437 У</t>
  </si>
  <si>
    <t>3438 У</t>
  </si>
  <si>
    <t>3439 У</t>
  </si>
  <si>
    <t>3440 У</t>
  </si>
  <si>
    <t>3441 У</t>
  </si>
  <si>
    <t>3442 У</t>
  </si>
  <si>
    <t>3443 У</t>
  </si>
  <si>
    <t>3444 У</t>
  </si>
  <si>
    <t>аренда помещений, физ.объем 101,6 м2 в месяц, здание поста ЭЦ ст. Жезказган</t>
  </si>
  <si>
    <t>аренда помещений, физ.объем 40,7м2 в месяц, служебно-техническое 
здание по ст.Жомарт</t>
  </si>
  <si>
    <t>аренда Здание поста ЭЦ ст. Жанаарка, физ. объем - 33,56 кв.м.в месяц</t>
  </si>
  <si>
    <t>аренда вокзала ст. Кызылжар (ЭЦ),(ЭЧ ДСЗЛ) физ. объем -55,2 кв.м.в мес</t>
  </si>
  <si>
    <t>аренда помещений, физ.объем 86,2м2 в месяц, пост №5 ст.Дубовская</t>
  </si>
  <si>
    <t>аренда помещений, физ.объем 29,2м2 в месяц, СТЗ ст.Караганозек</t>
  </si>
  <si>
    <t>аренда  помещений ст. Караганда-Сортировочная , физ. объем -231,40 кв.м.в мес (Адм.здание Карпатская 37)</t>
  </si>
  <si>
    <t>аренда помещений, физ.объем 21,8м2 в месяц, ст. Караганда Сортировочная пост №5</t>
  </si>
  <si>
    <t>аренда помещений, физ.объем 13,2м2 в месяц, ст. Караганда Сортировочная пост 10</t>
  </si>
  <si>
    <t>аренда помещений, физ.объем 15,6 м2 в месяц, ст. Караганда Сортировочная 4-6 пост</t>
  </si>
  <si>
    <t>аренда помещений, физ.объем117,80м2 в месяц,  служебно-техническое 
здание по ст.Карабас</t>
  </si>
  <si>
    <t>аренда помещений, физ.объем 177,300 м2 в месяц, служебно-техническое 
здание по ст.Балхаш-1</t>
  </si>
  <si>
    <t>аренда помещений, физ.объем 69,830 м2 в месяц, служебно-техническое 
здание по ст.Майкудук</t>
  </si>
  <si>
    <t>аренда помещений, физ.объем 24,250м2 в месяц, служебно-техническое 
здание по ст.Саяк</t>
  </si>
  <si>
    <t>аренда помещений, физ.объем 1164,00м2 в месяц, адм.зд. ст. Караганда Сортировочная</t>
  </si>
  <si>
    <t>аренда Здание поста ЭЦ ст.Мырза физ. объем - 29,1 кв.м.в месяц</t>
  </si>
  <si>
    <t>аренда помещений ст. Караганда-Сортировочная , физ. объем - 20,23 кв.м.в мес (Здание поста ЭЦ-2)</t>
  </si>
  <si>
    <t>аренда помещений, физ.объем 7,9м2 в месяц, Здание поста ст.Сокыр</t>
  </si>
  <si>
    <t>аренда Здание поста ЭЦ ст. Карамурын, физ. объем - 13,1кв.м.в месяц</t>
  </si>
  <si>
    <t>аренда вокзала ст. Сарыкум (старый пост ЭЦ) , физ. объем - 17,5 кв.м.в мес</t>
  </si>
  <si>
    <t>аренда помещений хоз.двор бокс по ст.Караганда-Сортировочная,физ.объем - 58,400 кв.м.в.мес.</t>
  </si>
  <si>
    <t>аренда помещений хоз.двор служебно-технической здание по ст.Караганда-Сортировочная,физ.объеи - 72,9 кв.м.в.мес.</t>
  </si>
  <si>
    <t>620000000, область Ұлытау, Область Ұлытау, ст. Жезказган</t>
  </si>
  <si>
    <t>620000000, область Ұлытау, Область Ұлытау, ст.Жомарт</t>
  </si>
  <si>
    <t>620000000, область Ұлытау, Область Ұлытау, ст. Жанаарка</t>
  </si>
  <si>
    <t>620000000, область Ұлытау, Область Ұлытау, ст. Кызылжар</t>
  </si>
  <si>
    <t>350000000, Карагандинская область, Карагандинская обл., г.Караганда ст.Дубовская</t>
  </si>
  <si>
    <t>350000000, Карагандинская область, Карагандинская область, г.Караганда ст.Караганозек</t>
  </si>
  <si>
    <t>350000000, Карагандинская область, Карагандинская область, г.Караганда ст. Караганда-Сортировочная</t>
  </si>
  <si>
    <t>350000000, Карагандинская область, Карагандинская область, г.Караганда ст.Караганда Сортировочная</t>
  </si>
  <si>
    <t>350000000, Карагандинская область, Карагандинская область г.Караганда ст. Караганда Сортировочная Пост №10</t>
  </si>
  <si>
    <t>350000000, Карагандинская область, Карагандинская область, г.Караганда ст. Караганда Сортировочная пост №4-6</t>
  </si>
  <si>
    <t>350000000, Карагандинская область, Карагандинская область,г.Караганда  ст.Карабас</t>
  </si>
  <si>
    <t>350000000, Карагандинская область, Карагандинская область,г.Караганда, ст.Балхаш</t>
  </si>
  <si>
    <t>350000000, Карагандинская область, Карагандинская область,г.Караганда, ст.Майкудук</t>
  </si>
  <si>
    <t>350000000, Карагандинская область, Карагандинская область,г.Караганда,ст.Саяк</t>
  </si>
  <si>
    <t>350000000, Карагандинская область, Карагандинская область, г.Караганда ст. Караганда Сортировочная. ул.Серова,89</t>
  </si>
  <si>
    <t>350000000, Карагандинская область, Карагандинская область, г.Караганда ст. Мырза</t>
  </si>
  <si>
    <t>350000000, Карагандинская область, Карагандинская область, г.Караганда ст.Сокыр</t>
  </si>
  <si>
    <t>350000000, Карагандинская область, Карагандинская область, г.Караганда ст. Карамурын</t>
  </si>
  <si>
    <t>350000000, Карагандинская область, Карагандинская область, г.Караганда ст. Сарыкум (старый пост ЭЦ)</t>
  </si>
  <si>
    <t>350000000, Карагандинская область, Карагандинская область, г.Караганда   ст.Караганда-Сортировочная</t>
  </si>
  <si>
    <t>350000000, Карагандинская область, Карагандинская область, г.Караганда  ст.Караганда-Сортировочная</t>
  </si>
  <si>
    <t>350000000, Карагандинская область, Карагандинская область, г.Караганда ст.Караганда-Сортировочная</t>
  </si>
  <si>
    <t>055 Метр квадратный</t>
  </si>
  <si>
    <t>аренда помещений хоз.двор гараж по ст.Караганда-Сортировочная физ.объем - 108,8 кв.м.в.мес.</t>
  </si>
  <si>
    <t>С 01.01.2026 по 31.12.2026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</si>
</sst>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M4" sqref="M4:M26"/>
    </sheetView>
  </sheetViews>
  <sheetFormatPr defaultRowHeight="24.75" customHeight="1" x14ac:dyDescent="0.25"/>
  <cols>
    <col min="1" max="1" width="4.140625" style="1" customWidth="1"/>
    <col min="2" max="2" width="7.42578125" style="1" customWidth="1"/>
    <col min="3" max="3" width="15.85546875" style="1" customWidth="1"/>
    <col min="4" max="5" width="27.140625" style="5" customWidth="1"/>
    <col min="6" max="6" width="34.42578125" style="1" customWidth="1"/>
    <col min="7" max="7" width="17.140625" style="1" customWidth="1"/>
    <col min="8" max="8" width="16.5703125" style="1" customWidth="1"/>
    <col min="9" max="9" width="14" style="1" customWidth="1"/>
    <col min="10" max="10" width="11.85546875" style="1" customWidth="1"/>
    <col min="11" max="11" width="9.28515625" style="6" bestFit="1" customWidth="1"/>
    <col min="12" max="13" width="12.5703125" style="1" bestFit="1" customWidth="1"/>
    <col min="14" max="16384" width="9.140625" style="1"/>
  </cols>
  <sheetData>
    <row r="1" spans="1:13" ht="24.75" customHeight="1" x14ac:dyDescent="0.25">
      <c r="J1" s="1" t="s">
        <v>0</v>
      </c>
    </row>
    <row r="2" spans="1:13" ht="18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7" t="s">
        <v>11</v>
      </c>
      <c r="L2" s="2" t="s">
        <v>12</v>
      </c>
      <c r="M2" s="2" t="s">
        <v>13</v>
      </c>
    </row>
    <row r="3" spans="1:13" ht="18" customHeight="1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7">
        <v>11</v>
      </c>
      <c r="L3" s="2">
        <v>12</v>
      </c>
      <c r="M3" s="2">
        <v>13</v>
      </c>
    </row>
    <row r="4" spans="1:13" ht="24.75" customHeight="1" x14ac:dyDescent="0.25">
      <c r="A4" s="2">
        <v>1</v>
      </c>
      <c r="B4" s="2" t="s">
        <v>17</v>
      </c>
      <c r="C4" s="2" t="s">
        <v>14</v>
      </c>
      <c r="D4" s="3" t="s">
        <v>15</v>
      </c>
      <c r="E4" s="3" t="s">
        <v>15</v>
      </c>
      <c r="F4" s="2" t="s">
        <v>40</v>
      </c>
      <c r="G4" s="2" t="s">
        <v>62</v>
      </c>
      <c r="H4" s="2" t="s">
        <v>16</v>
      </c>
      <c r="I4" s="2" t="s">
        <v>86</v>
      </c>
      <c r="J4" s="2" t="s">
        <v>84</v>
      </c>
      <c r="K4" s="7">
        <v>1219.2</v>
      </c>
      <c r="L4" s="4">
        <v>2793</v>
      </c>
      <c r="M4" s="4">
        <v>3405225.5999999996</v>
      </c>
    </row>
    <row r="5" spans="1:13" ht="24.75" customHeight="1" x14ac:dyDescent="0.25">
      <c r="A5" s="2">
        <v>2</v>
      </c>
      <c r="B5" s="2" t="s">
        <v>18</v>
      </c>
      <c r="C5" s="2" t="s">
        <v>14</v>
      </c>
      <c r="D5" s="3" t="s">
        <v>15</v>
      </c>
      <c r="E5" s="3" t="s">
        <v>15</v>
      </c>
      <c r="F5" s="2" t="s">
        <v>41</v>
      </c>
      <c r="G5" s="2" t="s">
        <v>63</v>
      </c>
      <c r="H5" s="2" t="s">
        <v>16</v>
      </c>
      <c r="I5" s="2" t="s">
        <v>86</v>
      </c>
      <c r="J5" s="2" t="s">
        <v>84</v>
      </c>
      <c r="K5" s="7">
        <v>488.4</v>
      </c>
      <c r="L5" s="2">
        <v>3174.57</v>
      </c>
      <c r="M5" s="4">
        <v>1550459.9880000001</v>
      </c>
    </row>
    <row r="6" spans="1:13" ht="24.75" customHeight="1" x14ac:dyDescent="0.25">
      <c r="A6" s="2">
        <v>3</v>
      </c>
      <c r="B6" s="2" t="s">
        <v>19</v>
      </c>
      <c r="C6" s="2" t="s">
        <v>14</v>
      </c>
      <c r="D6" s="3" t="s">
        <v>15</v>
      </c>
      <c r="E6" s="3" t="s">
        <v>15</v>
      </c>
      <c r="F6" s="2" t="s">
        <v>42</v>
      </c>
      <c r="G6" s="2" t="s">
        <v>64</v>
      </c>
      <c r="H6" s="2" t="s">
        <v>16</v>
      </c>
      <c r="I6" s="2" t="s">
        <v>86</v>
      </c>
      <c r="J6" s="2" t="s">
        <v>84</v>
      </c>
      <c r="K6" s="7">
        <v>402.72</v>
      </c>
      <c r="L6" s="2">
        <v>417.96</v>
      </c>
      <c r="M6" s="2">
        <v>168320.8512</v>
      </c>
    </row>
    <row r="7" spans="1:13" ht="24.75" customHeight="1" x14ac:dyDescent="0.25">
      <c r="A7" s="2">
        <v>4</v>
      </c>
      <c r="B7" s="2" t="s">
        <v>20</v>
      </c>
      <c r="C7" s="2" t="s">
        <v>14</v>
      </c>
      <c r="D7" s="3" t="s">
        <v>15</v>
      </c>
      <c r="E7" s="3" t="s">
        <v>15</v>
      </c>
      <c r="F7" s="2" t="s">
        <v>43</v>
      </c>
      <c r="G7" s="2" t="s">
        <v>65</v>
      </c>
      <c r="H7" s="2" t="s">
        <v>16</v>
      </c>
      <c r="I7" s="2" t="s">
        <v>86</v>
      </c>
      <c r="J7" s="2" t="s">
        <v>84</v>
      </c>
      <c r="K7" s="7">
        <f>55.2*12</f>
        <v>662.40000000000009</v>
      </c>
      <c r="L7" s="2">
        <v>2220.54</v>
      </c>
      <c r="M7" s="2">
        <v>1470885.6960000002</v>
      </c>
    </row>
    <row r="8" spans="1:13" ht="24.75" customHeight="1" x14ac:dyDescent="0.25">
      <c r="A8" s="2">
        <v>5</v>
      </c>
      <c r="B8" s="2" t="s">
        <v>21</v>
      </c>
      <c r="C8" s="2" t="s">
        <v>14</v>
      </c>
      <c r="D8" s="3" t="s">
        <v>15</v>
      </c>
      <c r="E8" s="3" t="s">
        <v>15</v>
      </c>
      <c r="F8" s="2" t="s">
        <v>44</v>
      </c>
      <c r="G8" s="2" t="s">
        <v>66</v>
      </c>
      <c r="H8" s="2" t="s">
        <v>16</v>
      </c>
      <c r="I8" s="2" t="s">
        <v>86</v>
      </c>
      <c r="J8" s="2" t="s">
        <v>84</v>
      </c>
      <c r="K8" s="7">
        <f>86.2*12</f>
        <v>1034.4000000000001</v>
      </c>
      <c r="L8" s="2">
        <v>1830.21</v>
      </c>
      <c r="M8" s="2">
        <v>1893169.2240000002</v>
      </c>
    </row>
    <row r="9" spans="1:13" ht="24.75" customHeight="1" x14ac:dyDescent="0.25">
      <c r="A9" s="2">
        <v>6</v>
      </c>
      <c r="B9" s="2" t="s">
        <v>22</v>
      </c>
      <c r="C9" s="2" t="s">
        <v>14</v>
      </c>
      <c r="D9" s="3" t="s">
        <v>15</v>
      </c>
      <c r="E9" s="3" t="s">
        <v>15</v>
      </c>
      <c r="F9" s="2" t="s">
        <v>45</v>
      </c>
      <c r="G9" s="2" t="s">
        <v>67</v>
      </c>
      <c r="H9" s="2" t="s">
        <v>16</v>
      </c>
      <c r="I9" s="2" t="s">
        <v>86</v>
      </c>
      <c r="J9" s="2" t="s">
        <v>84</v>
      </c>
      <c r="K9" s="7">
        <v>350.4</v>
      </c>
      <c r="L9" s="2">
        <v>2039.33</v>
      </c>
      <c r="M9" s="2">
        <v>714581.23199999996</v>
      </c>
    </row>
    <row r="10" spans="1:13" ht="24.75" customHeight="1" x14ac:dyDescent="0.25">
      <c r="A10" s="2">
        <v>7</v>
      </c>
      <c r="B10" s="2" t="s">
        <v>23</v>
      </c>
      <c r="C10" s="2" t="s">
        <v>14</v>
      </c>
      <c r="D10" s="3" t="s">
        <v>15</v>
      </c>
      <c r="E10" s="3" t="s">
        <v>15</v>
      </c>
      <c r="F10" s="2" t="s">
        <v>46</v>
      </c>
      <c r="G10" s="2" t="s">
        <v>68</v>
      </c>
      <c r="H10" s="2" t="s">
        <v>16</v>
      </c>
      <c r="I10" s="2" t="s">
        <v>86</v>
      </c>
      <c r="J10" s="2" t="s">
        <v>84</v>
      </c>
      <c r="K10" s="7">
        <v>2776.8</v>
      </c>
      <c r="L10" s="2">
        <v>5045.1899999999996</v>
      </c>
      <c r="M10" s="2">
        <v>14009483.592</v>
      </c>
    </row>
    <row r="11" spans="1:13" ht="24.75" customHeight="1" x14ac:dyDescent="0.25">
      <c r="A11" s="2">
        <v>8</v>
      </c>
      <c r="B11" s="2" t="s">
        <v>24</v>
      </c>
      <c r="C11" s="2" t="s">
        <v>14</v>
      </c>
      <c r="D11" s="3" t="s">
        <v>15</v>
      </c>
      <c r="E11" s="3" t="s">
        <v>15</v>
      </c>
      <c r="F11" s="2" t="s">
        <v>47</v>
      </c>
      <c r="G11" s="2" t="s">
        <v>69</v>
      </c>
      <c r="H11" s="2" t="s">
        <v>16</v>
      </c>
      <c r="I11" s="2" t="s">
        <v>86</v>
      </c>
      <c r="J11" s="2" t="s">
        <v>84</v>
      </c>
      <c r="K11" s="7">
        <v>261.60000000000002</v>
      </c>
      <c r="L11" s="2">
        <v>4549.3999999999996</v>
      </c>
      <c r="M11" s="2">
        <v>1190123.04</v>
      </c>
    </row>
    <row r="12" spans="1:13" ht="24.75" customHeight="1" x14ac:dyDescent="0.25">
      <c r="A12" s="2">
        <v>9</v>
      </c>
      <c r="B12" s="2" t="s">
        <v>25</v>
      </c>
      <c r="C12" s="2" t="s">
        <v>14</v>
      </c>
      <c r="D12" s="3" t="s">
        <v>15</v>
      </c>
      <c r="E12" s="3" t="s">
        <v>15</v>
      </c>
      <c r="F12" s="2" t="s">
        <v>48</v>
      </c>
      <c r="G12" s="2" t="s">
        <v>70</v>
      </c>
      <c r="H12" s="2" t="s">
        <v>16</v>
      </c>
      <c r="I12" s="2" t="s">
        <v>86</v>
      </c>
      <c r="J12" s="2" t="s">
        <v>84</v>
      </c>
      <c r="K12" s="7">
        <v>158.39999999999998</v>
      </c>
      <c r="L12" s="2">
        <v>2692.06</v>
      </c>
      <c r="M12" s="2">
        <v>426422.30399999995</v>
      </c>
    </row>
    <row r="13" spans="1:13" ht="24.75" customHeight="1" x14ac:dyDescent="0.25">
      <c r="A13" s="2">
        <v>10</v>
      </c>
      <c r="B13" s="2" t="s">
        <v>26</v>
      </c>
      <c r="C13" s="2" t="s">
        <v>14</v>
      </c>
      <c r="D13" s="3" t="s">
        <v>15</v>
      </c>
      <c r="E13" s="3" t="s">
        <v>15</v>
      </c>
      <c r="F13" s="2" t="s">
        <v>49</v>
      </c>
      <c r="G13" s="2" t="s">
        <v>71</v>
      </c>
      <c r="H13" s="2" t="s">
        <v>16</v>
      </c>
      <c r="I13" s="2" t="s">
        <v>86</v>
      </c>
      <c r="J13" s="2" t="s">
        <v>84</v>
      </c>
      <c r="K13" s="7">
        <v>187.2</v>
      </c>
      <c r="L13" s="2">
        <v>4922.84</v>
      </c>
      <c r="M13" s="2">
        <v>921555.64799999993</v>
      </c>
    </row>
    <row r="14" spans="1:13" ht="24.75" customHeight="1" x14ac:dyDescent="0.25">
      <c r="A14" s="2">
        <v>11</v>
      </c>
      <c r="B14" s="2" t="s">
        <v>27</v>
      </c>
      <c r="C14" s="2" t="s">
        <v>14</v>
      </c>
      <c r="D14" s="3" t="s">
        <v>15</v>
      </c>
      <c r="E14" s="3" t="s">
        <v>15</v>
      </c>
      <c r="F14" s="2" t="s">
        <v>50</v>
      </c>
      <c r="G14" s="2" t="s">
        <v>72</v>
      </c>
      <c r="H14" s="2" t="s">
        <v>16</v>
      </c>
      <c r="I14" s="2" t="s">
        <v>86</v>
      </c>
      <c r="J14" s="2" t="s">
        <v>84</v>
      </c>
      <c r="K14" s="7">
        <v>1413.6</v>
      </c>
      <c r="L14" s="2">
        <v>2799.01</v>
      </c>
      <c r="M14" s="2">
        <v>3956680.5359999998</v>
      </c>
    </row>
    <row r="15" spans="1:13" ht="24.75" customHeight="1" x14ac:dyDescent="0.25">
      <c r="A15" s="2">
        <v>12</v>
      </c>
      <c r="B15" s="2" t="s">
        <v>28</v>
      </c>
      <c r="C15" s="2" t="s">
        <v>14</v>
      </c>
      <c r="D15" s="3" t="s">
        <v>15</v>
      </c>
      <c r="E15" s="3" t="s">
        <v>15</v>
      </c>
      <c r="F15" s="2" t="s">
        <v>51</v>
      </c>
      <c r="G15" s="2" t="s">
        <v>73</v>
      </c>
      <c r="H15" s="2" t="s">
        <v>16</v>
      </c>
      <c r="I15" s="2" t="s">
        <v>86</v>
      </c>
      <c r="J15" s="2" t="s">
        <v>84</v>
      </c>
      <c r="K15" s="7">
        <v>2127.6000000000004</v>
      </c>
      <c r="L15" s="2">
        <v>1516.05</v>
      </c>
      <c r="M15" s="2">
        <v>3225547.9800000004</v>
      </c>
    </row>
    <row r="16" spans="1:13" ht="24.75" customHeight="1" x14ac:dyDescent="0.25">
      <c r="A16" s="2">
        <v>13</v>
      </c>
      <c r="B16" s="2" t="s">
        <v>29</v>
      </c>
      <c r="C16" s="2" t="s">
        <v>14</v>
      </c>
      <c r="D16" s="3" t="s">
        <v>15</v>
      </c>
      <c r="E16" s="3" t="s">
        <v>15</v>
      </c>
      <c r="F16" s="2" t="s">
        <v>52</v>
      </c>
      <c r="G16" s="2" t="s">
        <v>74</v>
      </c>
      <c r="H16" s="2" t="s">
        <v>16</v>
      </c>
      <c r="I16" s="2" t="s">
        <v>86</v>
      </c>
      <c r="J16" s="2" t="s">
        <v>84</v>
      </c>
      <c r="K16" s="7">
        <v>837.96</v>
      </c>
      <c r="L16" s="2">
        <v>2519.91</v>
      </c>
      <c r="M16" s="2">
        <v>2111583.7836000002</v>
      </c>
    </row>
    <row r="17" spans="1:13" ht="24.75" customHeight="1" x14ac:dyDescent="0.25">
      <c r="A17" s="2">
        <v>14</v>
      </c>
      <c r="B17" s="2" t="s">
        <v>30</v>
      </c>
      <c r="C17" s="2" t="s">
        <v>14</v>
      </c>
      <c r="D17" s="3" t="s">
        <v>15</v>
      </c>
      <c r="E17" s="3" t="s">
        <v>15</v>
      </c>
      <c r="F17" s="2" t="s">
        <v>53</v>
      </c>
      <c r="G17" s="2" t="s">
        <v>75</v>
      </c>
      <c r="H17" s="2" t="s">
        <v>16</v>
      </c>
      <c r="I17" s="2" t="s">
        <v>86</v>
      </c>
      <c r="J17" s="2" t="s">
        <v>84</v>
      </c>
      <c r="K17" s="7">
        <f>24.25*12</f>
        <v>291</v>
      </c>
      <c r="L17" s="2">
        <v>4125.6400000000003</v>
      </c>
      <c r="M17" s="2">
        <v>1200561.24</v>
      </c>
    </row>
    <row r="18" spans="1:13" ht="24.75" customHeight="1" x14ac:dyDescent="0.25">
      <c r="A18" s="2">
        <v>15</v>
      </c>
      <c r="B18" s="2" t="s">
        <v>31</v>
      </c>
      <c r="C18" s="2" t="s">
        <v>14</v>
      </c>
      <c r="D18" s="3" t="s">
        <v>15</v>
      </c>
      <c r="E18" s="3" t="s">
        <v>15</v>
      </c>
      <c r="F18" s="2" t="s">
        <v>54</v>
      </c>
      <c r="G18" s="2" t="s">
        <v>76</v>
      </c>
      <c r="H18" s="2" t="s">
        <v>16</v>
      </c>
      <c r="I18" s="2" t="s">
        <v>86</v>
      </c>
      <c r="J18" s="2" t="s">
        <v>84</v>
      </c>
      <c r="K18" s="7">
        <v>13968</v>
      </c>
      <c r="L18" s="2">
        <v>1963.21</v>
      </c>
      <c r="M18" s="2">
        <v>27422117.280000001</v>
      </c>
    </row>
    <row r="19" spans="1:13" ht="24.75" customHeight="1" x14ac:dyDescent="0.25">
      <c r="A19" s="2">
        <v>16</v>
      </c>
      <c r="B19" s="2" t="s">
        <v>32</v>
      </c>
      <c r="C19" s="2" t="s">
        <v>14</v>
      </c>
      <c r="D19" s="3" t="s">
        <v>15</v>
      </c>
      <c r="E19" s="3" t="s">
        <v>15</v>
      </c>
      <c r="F19" s="2" t="s">
        <v>55</v>
      </c>
      <c r="G19" s="2" t="s">
        <v>77</v>
      </c>
      <c r="H19" s="2" t="s">
        <v>16</v>
      </c>
      <c r="I19" s="2" t="s">
        <v>86</v>
      </c>
      <c r="J19" s="2" t="s">
        <v>84</v>
      </c>
      <c r="K19" s="7">
        <v>349.20000000000005</v>
      </c>
      <c r="L19" s="2">
        <v>935.33</v>
      </c>
      <c r="M19" s="2">
        <v>326617.23600000003</v>
      </c>
    </row>
    <row r="20" spans="1:13" ht="24.75" customHeight="1" x14ac:dyDescent="0.25">
      <c r="A20" s="2">
        <v>17</v>
      </c>
      <c r="B20" s="2" t="s">
        <v>33</v>
      </c>
      <c r="C20" s="2" t="s">
        <v>14</v>
      </c>
      <c r="D20" s="3" t="s">
        <v>15</v>
      </c>
      <c r="E20" s="3" t="s">
        <v>15</v>
      </c>
      <c r="F20" s="2" t="s">
        <v>56</v>
      </c>
      <c r="G20" s="2" t="s">
        <v>68</v>
      </c>
      <c r="H20" s="2" t="s">
        <v>16</v>
      </c>
      <c r="I20" s="2" t="s">
        <v>86</v>
      </c>
      <c r="J20" s="2" t="s">
        <v>84</v>
      </c>
      <c r="K20" s="7">
        <v>242.76</v>
      </c>
      <c r="L20" s="2">
        <v>2616.36</v>
      </c>
      <c r="M20" s="2">
        <v>635147.55359999998</v>
      </c>
    </row>
    <row r="21" spans="1:13" ht="24.75" customHeight="1" x14ac:dyDescent="0.25">
      <c r="A21" s="2">
        <v>18</v>
      </c>
      <c r="B21" s="2" t="s">
        <v>34</v>
      </c>
      <c r="C21" s="2" t="s">
        <v>14</v>
      </c>
      <c r="D21" s="3" t="s">
        <v>15</v>
      </c>
      <c r="E21" s="3" t="s">
        <v>15</v>
      </c>
      <c r="F21" s="2" t="s">
        <v>57</v>
      </c>
      <c r="G21" s="2" t="s">
        <v>78</v>
      </c>
      <c r="H21" s="2" t="s">
        <v>16</v>
      </c>
      <c r="I21" s="2" t="s">
        <v>86</v>
      </c>
      <c r="J21" s="2" t="s">
        <v>84</v>
      </c>
      <c r="K21" s="7">
        <v>94.800000000000011</v>
      </c>
      <c r="L21" s="2">
        <v>5652.51</v>
      </c>
      <c r="M21" s="2">
        <v>535857.94800000009</v>
      </c>
    </row>
    <row r="22" spans="1:13" ht="24.75" customHeight="1" x14ac:dyDescent="0.25">
      <c r="A22" s="2">
        <v>19</v>
      </c>
      <c r="B22" s="2" t="s">
        <v>35</v>
      </c>
      <c r="C22" s="2" t="s">
        <v>14</v>
      </c>
      <c r="D22" s="3" t="s">
        <v>15</v>
      </c>
      <c r="E22" s="3" t="s">
        <v>15</v>
      </c>
      <c r="F22" s="2" t="s">
        <v>58</v>
      </c>
      <c r="G22" s="2" t="s">
        <v>79</v>
      </c>
      <c r="H22" s="2" t="s">
        <v>16</v>
      </c>
      <c r="I22" s="2" t="s">
        <v>86</v>
      </c>
      <c r="J22" s="2" t="s">
        <v>84</v>
      </c>
      <c r="K22" s="7">
        <v>157.19999999999999</v>
      </c>
      <c r="L22" s="2">
        <v>188.75</v>
      </c>
      <c r="M22" s="2">
        <v>29671.499999999996</v>
      </c>
    </row>
    <row r="23" spans="1:13" ht="24.75" customHeight="1" x14ac:dyDescent="0.25">
      <c r="A23" s="2">
        <v>20</v>
      </c>
      <c r="B23" s="2" t="s">
        <v>36</v>
      </c>
      <c r="C23" s="2" t="s">
        <v>14</v>
      </c>
      <c r="D23" s="3" t="s">
        <v>15</v>
      </c>
      <c r="E23" s="3" t="s">
        <v>15</v>
      </c>
      <c r="F23" s="2" t="s">
        <v>59</v>
      </c>
      <c r="G23" s="2" t="s">
        <v>80</v>
      </c>
      <c r="H23" s="2" t="s">
        <v>16</v>
      </c>
      <c r="I23" s="2" t="s">
        <v>86</v>
      </c>
      <c r="J23" s="2" t="s">
        <v>84</v>
      </c>
      <c r="K23" s="7">
        <f>17.5*12</f>
        <v>210</v>
      </c>
      <c r="L23" s="2">
        <v>489.94</v>
      </c>
      <c r="M23" s="2">
        <v>102887.4</v>
      </c>
    </row>
    <row r="24" spans="1:13" ht="24.75" customHeight="1" x14ac:dyDescent="0.25">
      <c r="A24" s="2">
        <v>21</v>
      </c>
      <c r="B24" s="2" t="s">
        <v>37</v>
      </c>
      <c r="C24" s="2" t="s">
        <v>14</v>
      </c>
      <c r="D24" s="3" t="s">
        <v>15</v>
      </c>
      <c r="E24" s="3" t="s">
        <v>15</v>
      </c>
      <c r="F24" s="2" t="s">
        <v>60</v>
      </c>
      <c r="G24" s="2" t="s">
        <v>81</v>
      </c>
      <c r="H24" s="2" t="s">
        <v>16</v>
      </c>
      <c r="I24" s="2" t="s">
        <v>86</v>
      </c>
      <c r="J24" s="2" t="s">
        <v>84</v>
      </c>
      <c r="K24" s="7">
        <v>700.8</v>
      </c>
      <c r="L24" s="2">
        <v>1780.39</v>
      </c>
      <c r="M24" s="2">
        <v>1247697.3119999999</v>
      </c>
    </row>
    <row r="25" spans="1:13" ht="24.75" customHeight="1" x14ac:dyDescent="0.25">
      <c r="A25" s="2">
        <v>22</v>
      </c>
      <c r="B25" s="2" t="s">
        <v>38</v>
      </c>
      <c r="C25" s="2" t="s">
        <v>14</v>
      </c>
      <c r="D25" s="3" t="s">
        <v>15</v>
      </c>
      <c r="E25" s="3" t="s">
        <v>15</v>
      </c>
      <c r="F25" s="2" t="s">
        <v>85</v>
      </c>
      <c r="G25" s="2" t="s">
        <v>82</v>
      </c>
      <c r="H25" s="2" t="s">
        <v>16</v>
      </c>
      <c r="I25" s="2" t="s">
        <v>86</v>
      </c>
      <c r="J25" s="2" t="s">
        <v>84</v>
      </c>
      <c r="K25" s="7">
        <v>1305.5999999999999</v>
      </c>
      <c r="L25" s="2">
        <v>2413.6799999999998</v>
      </c>
      <c r="M25" s="2">
        <v>3151300.6079999995</v>
      </c>
    </row>
    <row r="26" spans="1:13" ht="24.75" customHeight="1" x14ac:dyDescent="0.25">
      <c r="A26" s="2">
        <v>23</v>
      </c>
      <c r="B26" s="2" t="s">
        <v>39</v>
      </c>
      <c r="C26" s="2" t="s">
        <v>14</v>
      </c>
      <c r="D26" s="3" t="s">
        <v>15</v>
      </c>
      <c r="E26" s="3" t="s">
        <v>15</v>
      </c>
      <c r="F26" s="2" t="s">
        <v>61</v>
      </c>
      <c r="G26" s="2" t="s">
        <v>83</v>
      </c>
      <c r="H26" s="2" t="s">
        <v>16</v>
      </c>
      <c r="I26" s="2" t="s">
        <v>86</v>
      </c>
      <c r="J26" s="2" t="s">
        <v>84</v>
      </c>
      <c r="K26" s="7">
        <v>874.8</v>
      </c>
      <c r="L26" s="2">
        <v>2766.11</v>
      </c>
      <c r="M26" s="2">
        <v>2419793.0280000004</v>
      </c>
    </row>
  </sheetData>
  <autoFilter ref="A3:M26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2026-07-10T05:14:19Z</dcterms:modified>
</cp:coreProperties>
</file>